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4\serbia\"/>
    </mc:Choice>
  </mc:AlternateContent>
  <xr:revisionPtr revIDLastSave="0" documentId="13_ncr:1_{CE16103D-4F10-4E3B-93A9-C8F9D01AFC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CC DOO" sheetId="1" r:id="rId1"/>
    <sheet name="ZBIRNA EVIDENCIJ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1" l="1"/>
  <c r="F4" i="1"/>
  <c r="G4" i="1" s="1"/>
  <c r="F5" i="1"/>
  <c r="G5" i="1" s="1"/>
  <c r="F13" i="1" l="1"/>
  <c r="C4" i="2" s="1"/>
  <c r="G13" i="1"/>
  <c r="F17" i="1" l="1"/>
</calcChain>
</file>

<file path=xl/sharedStrings.xml><?xml version="1.0" encoding="utf-8"?>
<sst xmlns="http://schemas.openxmlformats.org/spreadsheetml/2006/main" count="26" uniqueCount="26">
  <si>
    <t>Osnovica</t>
  </si>
  <si>
    <t>PDV</t>
  </si>
  <si>
    <t>Ukupno</t>
  </si>
  <si>
    <t>Datum prometa</t>
  </si>
  <si>
    <t>Datum izjave</t>
  </si>
  <si>
    <t>Kupac</t>
  </si>
  <si>
    <t>PIB</t>
  </si>
  <si>
    <t>UKUPNO:</t>
  </si>
  <si>
    <t>ODLOŽITI U POSEBAN REGISTRATOR</t>
  </si>
  <si>
    <t>Zakonski zastupnik</t>
  </si>
  <si>
    <t xml:space="preserve">                                                          m.p.</t>
  </si>
  <si>
    <t>br. računa-storno</t>
  </si>
  <si>
    <t>Smanjenje osnovice</t>
  </si>
  <si>
    <t>SEPTEMBAR 2024</t>
  </si>
  <si>
    <t xml:space="preserve"> SCC DOO SPECIFIKACIJA ZA POLJE POPDV 3.6  PDV OKTOBAR-2024 FAKTURE OPCIJA: ODBIJENA, STORNIRANA, NOVA FAKTURA, IZJAVA </t>
  </si>
  <si>
    <t>4975-VP/24</t>
  </si>
  <si>
    <t>4998-VP/24</t>
  </si>
  <si>
    <t>5260-VP/24</t>
  </si>
  <si>
    <t>5241-VP/24</t>
  </si>
  <si>
    <t>5325-VP/24</t>
  </si>
  <si>
    <t>SIM ELEKTRO 035 DOO JAGODINA</t>
  </si>
  <si>
    <t>ELEKTROMETAL PLUS DOO BEOGRAD</t>
  </si>
  <si>
    <t>WIN-NMN PR TRGOVINSKA RADNJA JAGODINA</t>
  </si>
  <si>
    <t>ELTEL-TRGOVINA DOO NOVI SAD</t>
  </si>
  <si>
    <t>LAFARGE BFC DOO BEOCIN</t>
  </si>
  <si>
    <t>Novi Sad, 03 11.2024. godine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</si>
</sst>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" fontId="0" fillId="0" borderId="0" xfId="0" applyNumberFormat="1"/>
    <xf numFmtId="0" fontId="0" fillId="0" borderId="1" xfId="0" applyBorder="1"/>
    <xf numFmtId="4" fontId="0" fillId="0" borderId="1" xfId="0" applyNumberFormat="1" applyBorder="1"/>
    <xf numFmtId="14" fontId="0" fillId="0" borderId="1" xfId="0" applyNumberFormat="1" applyBorder="1"/>
    <xf numFmtId="4" fontId="1" fillId="0" borderId="1" xfId="0" applyNumberFormat="1" applyFont="1" applyBorder="1"/>
    <xf numFmtId="0" fontId="1" fillId="0" borderId="1" xfId="0" applyFont="1" applyBorder="1"/>
    <xf numFmtId="4" fontId="1" fillId="0" borderId="0" xfId="0" applyNumberFormat="1" applyFont="1"/>
    <xf numFmtId="0" fontId="0" fillId="2" borderId="0" xfId="0" applyFill="1"/>
    <xf numFmtId="4" fontId="0" fillId="0" borderId="0" xfId="0" applyNumberFormat="1" applyFill="1"/>
    <xf numFmtId="0" fontId="0" fillId="0" borderId="0" xfId="0" applyFill="1"/>
    <xf numFmtId="0" fontId="2" fillId="0" borderId="0" xfId="0" applyFont="1"/>
    <xf numFmtId="4" fontId="2" fillId="0" borderId="0" xfId="0" applyNumberFormat="1" applyFont="1"/>
    <xf numFmtId="0" fontId="0" fillId="3" borderId="1" xfId="0" applyFill="1" applyBorder="1"/>
    <xf numFmtId="14" fontId="0" fillId="3" borderId="1" xfId="0" applyNumberFormat="1" applyFill="1" applyBorder="1"/>
    <xf numFmtId="4" fontId="0" fillId="3" borderId="1" xfId="0" applyNumberFormat="1" applyFill="1" applyBorder="1"/>
    <xf numFmtId="0" fontId="0" fillId="3" borderId="0" xfId="0" applyFill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workbookViewId="0">
      <selection activeCell="C23" sqref="C23"/>
    </sheetView>
  </sheetViews>
  <sheetFormatPr defaultRowHeight="15" x14ac:dyDescent="0.25"/>
  <cols>
    <col min="1" max="1" width="16" customWidth="1"/>
    <col min="2" max="2" width="15.140625" customWidth="1"/>
    <col min="3" max="3" width="41.7109375" customWidth="1"/>
    <col min="4" max="4" width="10.7109375" customWidth="1"/>
    <col min="5" max="6" width="12.7109375" style="1" bestFit="1" customWidth="1"/>
    <col min="7" max="7" width="12.7109375" bestFit="1" customWidth="1"/>
    <col min="8" max="8" width="13.140625" customWidth="1"/>
  </cols>
  <sheetData>
    <row r="1" spans="1:10" x14ac:dyDescent="0.25">
      <c r="A1" s="20" t="s">
        <v>14</v>
      </c>
      <c r="B1" s="20"/>
      <c r="C1" s="20"/>
      <c r="D1" s="20"/>
      <c r="E1" s="20"/>
      <c r="F1" s="20"/>
      <c r="G1" s="20"/>
      <c r="H1" s="20"/>
    </row>
    <row r="2" spans="1:10" x14ac:dyDescent="0.25">
      <c r="C2" s="8" t="s">
        <v>8</v>
      </c>
      <c r="D2" s="8"/>
    </row>
    <row r="3" spans="1:10" x14ac:dyDescent="0.25">
      <c r="A3" s="2" t="s">
        <v>11</v>
      </c>
      <c r="B3" s="2" t="s">
        <v>3</v>
      </c>
      <c r="C3" s="2" t="s">
        <v>5</v>
      </c>
      <c r="D3" s="2" t="s">
        <v>6</v>
      </c>
      <c r="E3" s="3" t="s">
        <v>0</v>
      </c>
      <c r="F3" s="3" t="s">
        <v>1</v>
      </c>
      <c r="G3" s="2" t="s">
        <v>2</v>
      </c>
      <c r="H3" s="2" t="s">
        <v>4</v>
      </c>
    </row>
    <row r="4" spans="1:10" x14ac:dyDescent="0.25">
      <c r="A4" s="13" t="s">
        <v>15</v>
      </c>
      <c r="B4" s="14">
        <v>45575</v>
      </c>
      <c r="C4" s="13" t="s">
        <v>20</v>
      </c>
      <c r="D4" s="13">
        <v>113664150</v>
      </c>
      <c r="E4" s="15">
        <v>287278.13</v>
      </c>
      <c r="F4" s="15">
        <f t="shared" ref="F4:F5" si="0">+E4*0.2</f>
        <v>57455.626000000004</v>
      </c>
      <c r="G4" s="15">
        <f t="shared" ref="G4:G5" si="1">+E4+F4</f>
        <v>344733.75599999999</v>
      </c>
      <c r="H4" s="14">
        <v>45576</v>
      </c>
      <c r="I4" s="16"/>
      <c r="J4" s="16"/>
    </row>
    <row r="5" spans="1:10" x14ac:dyDescent="0.25">
      <c r="A5" s="2" t="s">
        <v>16</v>
      </c>
      <c r="B5" s="4">
        <v>45576</v>
      </c>
      <c r="C5" s="2" t="s">
        <v>21</v>
      </c>
      <c r="D5" s="2">
        <v>106467556</v>
      </c>
      <c r="E5" s="3">
        <v>87574</v>
      </c>
      <c r="F5" s="3">
        <f t="shared" si="0"/>
        <v>17514.8</v>
      </c>
      <c r="G5" s="3">
        <f t="shared" si="1"/>
        <v>105088.8</v>
      </c>
      <c r="H5" s="4">
        <v>45579</v>
      </c>
    </row>
    <row r="6" spans="1:10" x14ac:dyDescent="0.25">
      <c r="A6" s="13" t="s">
        <v>17</v>
      </c>
      <c r="B6" s="14">
        <v>45590</v>
      </c>
      <c r="C6" s="13" t="s">
        <v>22</v>
      </c>
      <c r="D6" s="13">
        <v>112557096</v>
      </c>
      <c r="E6" s="15">
        <v>43685.68</v>
      </c>
      <c r="F6" s="15">
        <v>8737.14</v>
      </c>
      <c r="G6" s="15">
        <v>52422.82</v>
      </c>
      <c r="H6" s="14">
        <v>45590</v>
      </c>
    </row>
    <row r="7" spans="1:10" x14ac:dyDescent="0.25">
      <c r="A7" s="13" t="s">
        <v>18</v>
      </c>
      <c r="B7" s="14">
        <v>45594</v>
      </c>
      <c r="C7" s="13" t="s">
        <v>23</v>
      </c>
      <c r="D7" s="13">
        <v>104711433</v>
      </c>
      <c r="E7" s="15">
        <v>134002.6</v>
      </c>
      <c r="F7" s="15">
        <v>26800.52</v>
      </c>
      <c r="G7" s="15">
        <v>160803.12</v>
      </c>
      <c r="H7" s="14">
        <v>45595</v>
      </c>
    </row>
    <row r="8" spans="1:10" x14ac:dyDescent="0.25">
      <c r="A8" s="2" t="s">
        <v>19</v>
      </c>
      <c r="B8" s="4">
        <v>45589</v>
      </c>
      <c r="C8" s="2" t="s">
        <v>24</v>
      </c>
      <c r="D8" s="2">
        <v>101938497</v>
      </c>
      <c r="E8" s="3">
        <v>145196.9</v>
      </c>
      <c r="F8" s="3">
        <v>29039.38</v>
      </c>
      <c r="G8" s="3">
        <v>174236.28</v>
      </c>
      <c r="H8" s="4">
        <v>45594</v>
      </c>
    </row>
    <row r="9" spans="1:10" x14ac:dyDescent="0.25">
      <c r="A9" s="2"/>
      <c r="B9" s="4"/>
      <c r="C9" s="2"/>
      <c r="D9" s="2"/>
      <c r="E9" s="3"/>
      <c r="F9" s="3"/>
      <c r="G9" s="3"/>
      <c r="H9" s="4"/>
    </row>
    <row r="10" spans="1:10" x14ac:dyDescent="0.25">
      <c r="A10" s="2"/>
      <c r="B10" s="4"/>
      <c r="C10" s="2"/>
      <c r="D10" s="2"/>
      <c r="E10" s="3"/>
      <c r="F10" s="3"/>
      <c r="G10" s="3"/>
      <c r="H10" s="4"/>
    </row>
    <row r="11" spans="1:10" x14ac:dyDescent="0.25">
      <c r="A11" s="2"/>
      <c r="B11" s="4"/>
      <c r="C11" s="2"/>
      <c r="D11" s="2"/>
      <c r="E11" s="3"/>
      <c r="F11" s="3"/>
      <c r="G11" s="3"/>
      <c r="H11" s="4"/>
    </row>
    <row r="12" spans="1:10" x14ac:dyDescent="0.25">
      <c r="A12" s="2"/>
      <c r="B12" s="4"/>
      <c r="C12" s="2"/>
      <c r="D12" s="2"/>
      <c r="E12" s="3">
        <v>0</v>
      </c>
      <c r="F12" s="3">
        <v>0</v>
      </c>
      <c r="G12" s="3">
        <v>0</v>
      </c>
      <c r="H12" s="4"/>
    </row>
    <row r="13" spans="1:10" x14ac:dyDescent="0.25">
      <c r="A13" s="17" t="s">
        <v>7</v>
      </c>
      <c r="B13" s="18"/>
      <c r="C13" s="18"/>
      <c r="D13" s="19"/>
      <c r="E13" s="5">
        <f>SUM(E4:E12)</f>
        <v>697737.31</v>
      </c>
      <c r="F13" s="5">
        <f>SUM(F4:F12)</f>
        <v>139547.46600000001</v>
      </c>
      <c r="G13" s="5">
        <f>SUM(G4:G12)</f>
        <v>837284.77600000007</v>
      </c>
      <c r="H13" s="6"/>
    </row>
    <row r="14" spans="1:10" x14ac:dyDescent="0.25">
      <c r="G14" s="1"/>
    </row>
    <row r="15" spans="1:10" x14ac:dyDescent="0.25">
      <c r="F15" s="9"/>
      <c r="G15" s="10"/>
      <c r="H15" s="10"/>
    </row>
    <row r="16" spans="1:10" x14ac:dyDescent="0.25">
      <c r="B16" t="s">
        <v>25</v>
      </c>
      <c r="D16" t="s">
        <v>9</v>
      </c>
      <c r="E16" s="7"/>
    </row>
    <row r="17" spans="3:6" x14ac:dyDescent="0.25">
      <c r="C17" t="s">
        <v>10</v>
      </c>
      <c r="E17" s="7"/>
      <c r="F17" s="7">
        <f>+F13+F15</f>
        <v>139547.46600000001</v>
      </c>
    </row>
  </sheetData>
  <mergeCells count="2">
    <mergeCell ref="A13:D13"/>
    <mergeCell ref="A1:H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10394-91E9-46BD-8E5C-02CBB78D8B7A}">
  <dimension ref="A1:E4"/>
  <sheetViews>
    <sheetView workbookViewId="0">
      <selection activeCell="I13" sqref="I13"/>
    </sheetView>
  </sheetViews>
  <sheetFormatPr defaultRowHeight="15" x14ac:dyDescent="0.25"/>
  <cols>
    <col min="3" max="3" width="12.85546875" customWidth="1"/>
  </cols>
  <sheetData>
    <row r="1" spans="1:5" x14ac:dyDescent="0.25">
      <c r="A1" s="21" t="s">
        <v>13</v>
      </c>
      <c r="B1" s="21"/>
      <c r="C1" s="21"/>
      <c r="D1" s="21"/>
      <c r="E1" s="21"/>
    </row>
    <row r="4" spans="1:5" x14ac:dyDescent="0.25">
      <c r="A4" s="11" t="s">
        <v>12</v>
      </c>
      <c r="C4" s="12">
        <f>+'SCC DOO'!F13</f>
        <v>139547.46600000001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SCC DOO</vt:lpstr>
      <vt:lpstr>ZBIRNA EVIDENCIJA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Dragica</dc:creator>
  <cp:lastModifiedBy>dragica</cp:lastModifiedBy>
  <cp:lastPrinted>2024-11-03T16:11:26Z</cp:lastPrinted>
  <dcterms:created xsi:type="dcterms:W3CDTF">2023-06-15T15:21:21Z</dcterms:created>
  <dcterms:modified xsi:type="dcterms:W3CDTF">2024-11-03T16:13:05Z</dcterms:modified>
</cp:coreProperties>
</file>